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3\"/>
    </mc:Choice>
  </mc:AlternateContent>
  <xr:revisionPtr revIDLastSave="0" documentId="13_ncr:1_{2BA923C4-00B5-4D1F-80F0-BA9DE8B976C1}" xr6:coauthVersionLast="45" xr6:coauthVersionMax="45" xr10:uidLastSave="{00000000-0000-0000-0000-000000000000}"/>
  <bookViews>
    <workbookView xWindow="-108" yWindow="-108" windowWidth="23256" windowHeight="12576" activeTab="7" xr2:uid="{8868BB48-5BE6-4B17-AC3A-99AAEC47457C}"/>
  </bookViews>
  <sheets>
    <sheet name="603.1" sheetId="1" r:id="rId1"/>
    <sheet name="603.2" sheetId="2" r:id="rId2"/>
    <sheet name="603.3" sheetId="3" r:id="rId3"/>
    <sheet name="603.4" sheetId="4" r:id="rId4"/>
    <sheet name="603.5" sheetId="5" r:id="rId5"/>
    <sheet name="603.6" sheetId="6" r:id="rId6"/>
    <sheet name="603.7" sheetId="7" r:id="rId7"/>
    <sheet name="603.8" sheetId="8" r:id="rId8"/>
    <sheet name="ตารางรวมงบ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9" l="1"/>
  <c r="E7" i="2" l="1"/>
</calcChain>
</file>

<file path=xl/sharedStrings.xml><?xml version="1.0" encoding="utf-8"?>
<sst xmlns="http://schemas.openxmlformats.org/spreadsheetml/2006/main" count="172" uniqueCount="100">
  <si>
    <t>ตารางสรุปแผนปฏิบัติการโรงเรียนศรีสำโรงชนูปถัมภ์</t>
  </si>
  <si>
    <t>ฝ่าย  วิชาการ</t>
  </si>
  <si>
    <t>งาน วิชาการ  กลุ่มสาระการเรียนรู้ภาษาไทย</t>
  </si>
  <si>
    <t>สนองนโยบายที่  2</t>
  </si>
  <si>
    <t xml:space="preserve">ยุทธศาสตร์ที่ 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</si>
  <si>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</si>
  <si>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</si>
  <si>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</si>
  <si>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</si>
  <si>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</si>
  <si>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</si>
  <si>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ค่ายรักการอ่าน</t>
  </si>
  <si>
    <t xml:space="preserve">1.เสนอขออนุมัติโครงการ
2.ประชุมจัดค่ายรักการอ่าน
3.จัดหาวัสดุอุปกรณ์เพื่อจัดค่ายรักการอ่าน
4.จัดกิจกรรมค่ายรักการอ่าน
5.ประเมินกิจกรรตามตัวชี้วัด
6.จัดทำแบบสรุปรายงานตามโครงการ
เมื่อสิ้นสุดโครงการ
7.สรุป/รายงานผลการดำเนินโครงการ
เมื่อสิ้นปีการศึกษา
</t>
  </si>
  <si>
    <t xml:space="preserve">นายสมบัติ  ประจุ
 </t>
  </si>
  <si>
    <t>ตาราง 1 ตารางสรุปแผนปฏิบัติการโรงเรียนศรีสำโรงชนูปถัมภ์</t>
  </si>
  <si>
    <t>งาน วิชาการ</t>
  </si>
  <si>
    <t>สนองนโยบายที่ 1</t>
  </si>
  <si>
    <t>กลยุทธที่  ข้อที่ 1,3,4,5</t>
  </si>
  <si>
    <t xml:space="preserve">การศึกษาเรียนรู้วิถีชีวิตทางประวัติศาสตร์เมืองกรุงเก่าสุโขทัยตามรอยพ่อขุนรามคำแหงมหาราช </t>
  </si>
  <si>
    <t xml:space="preserve"> 1. เพื่อให้นักเรียนได้เรียนรู้เรื่องราวการทางประวัติศาสตร์สุโขทัย</t>
  </si>
  <si>
    <t>1. ผู้เรียนเกิดทักษะความรู้เรื่องราวทางประวัติศาสตร์สุโขทัยมากยิ่งขึ้นในสถานที่จริง</t>
  </si>
  <si>
    <t>กิจกรรมที่ 1 สัปดาห์วันพ่อขุนรามคำแหงมหาราช</t>
  </si>
  <si>
    <t>นายเชษฐา เพชรคง</t>
  </si>
  <si>
    <t>2. เพื่อให้นักเรียนเกิดความรักชาติและช่วยกันอนุรักษ์ศิลปวัฒนธรรมของชาติ</t>
  </si>
  <si>
    <t>2.  ทำให้ผู้เรียนเกิดจิตสำนึกและความรักชาติ เป็นกำลังสำคัญที่จะช่วยกันอนุรักษ์ศิลปวัฒนธรรมของชาติได้ยิ่งขึ้น</t>
  </si>
  <si>
    <t xml:space="preserve">กิจกรรมที่ 2 ทัศนศึกษาแบบ วอล์ค แรลลี่ ณ อุทยานประวัติ
ศาสตร์สุโขทัย 
</t>
  </si>
  <si>
    <t>3. เพื่อให้นักเรียนได้เผยแพร่เรื่องราวทางประวัติศาสตร์ให้ดำรงอยู่ในสังคมไทยและสังคมโลกสืบต่อไป</t>
  </si>
  <si>
    <t xml:space="preserve"> 3.  ผู้เรียนสามารถที่จะเป็นกระบอกเสียงที่สำคัญในการเผยแพร่เรื่องราวทางประวัติศาสตร์ให้ดำรงอยู่ในสังคมไทยและสังคมโลกสืบต่อไปได้</t>
  </si>
  <si>
    <t>รวมทั้งสิ้น</t>
  </si>
  <si>
    <t>งาน</t>
  </si>
  <si>
    <t>สนองนโยบายที่ 2</t>
  </si>
  <si>
    <t>ยุทธศาสตร์ที่ 1, 2</t>
  </si>
  <si>
    <t xml:space="preserve">1. เพื่อให้นักเรียนมีความรู้ความเข้าใจเกี่ยวกับความรู้และเทคโนโลยีทางดาราศาสตร์และฝึกปฏิบัติการใช้กล้องโทรทรรศน์สังเกตการณ์ท้องฟ้า </t>
  </si>
  <si>
    <t>1.นักเรียนที่เข้าร่วมค่ายได้รับความรู้และเทคโนโลยีทางดาราศาสตร์ และฝึกปฏิบัติการใช้กล้องโทรทรรศน์สังเกตการณ์ท้องฟ้า</t>
  </si>
  <si>
    <t xml:space="preserve">กิจกรรมที่ 1 จัดกิจกรรมค่ายคนค้นดาวปีที่ 4 </t>
  </si>
  <si>
    <t>คณะครูกลุ่มสาระการเรียนรู้วิทยาศาสตร์</t>
  </si>
  <si>
    <t>2. นักเรียนสามารถนำความรู้ที่ได้ไปใช้อธิบายปรากฏการณ์ทางดาราศาสตร์ให้กับผู้อื่น</t>
  </si>
  <si>
    <t>2. เพื่อให้นักเรียนนำความรู้ที่ได้ไปใช้อธิบายปรากฏการณ์ทางดาราศาสตร์ให้กับผู้อื่น</t>
  </si>
  <si>
    <t>งาน โครงการฝ่ายวิชาการ</t>
  </si>
  <si>
    <t>กลยุทธที่  ข้อที่ 2</t>
  </si>
  <si>
    <t xml:space="preserve">ค่ายพัฒนาทักษะคอมพิวเตอร์และเทคโนโลยี  </t>
  </si>
  <si>
    <t>เพื่อจัดกิจกรรมส่งเสริมให้นักเรียนมีความรู้และทักษะในการใช้งานคอมพิวเตอร์และเทคโนโลยีเพื่อการแก้ปัญหาและสร้างสรรค์ผลงาน</t>
  </si>
  <si>
    <t>นักเรียนที่เข้าร่วมโครงการร้อยละ 100 มีทักษะทางคอมพิวเตอร์และเทคโนโลยีเพื่อการรู้จักประยุกต์ใช้ในการแก้ปัญหาและการสร้างสรรค์ผลงาน</t>
  </si>
  <si>
    <t>กิจกรรมที่ 1 ค่ายพัฒนาทักษะคอมพิวเตอร์และเทคโนโลยี</t>
  </si>
  <si>
    <t>ครูผู้สอนคอมพิวเตอร์</t>
  </si>
  <si>
    <t xml:space="preserve">งาน </t>
  </si>
  <si>
    <t>กลยุทธที่  ข้อที่ 1,2</t>
  </si>
  <si>
    <t xml:space="preserve">พัฒนาศักยภาพทางดนตรีสากล  </t>
  </si>
  <si>
    <t xml:space="preserve"> 1. เพื่อให้นักเรียนสามารถปฏิบัติดนตรีสากลทั้งเดี่ยวและรวมวงได้     2.  เพื่อให้นักเรียนได้เรียนรู้จากการปฏิบัติจริง (Active Learning)
3.  เพื่อให้นักเรียนสร้างสรรค์ผลงานและนำเสนอผลงานทางดนตรีสากลได้
</t>
  </si>
  <si>
    <t xml:space="preserve">1. นักเรียนสามารถปฏิบัติดนตรีสากลทั้งเดี่ยวและรวมวงได้ อย่างมีคุณภาพ
2. นักเรียนสร้างสรรค์ผลงานและนำเสนอผลงานทางดนตรีสากลได้ อย่างมีคุณภาพ
</t>
  </si>
  <si>
    <t xml:space="preserve">กิจกรรมที่ 1 ค่ายพัฒนาศักยภาพทางดนตรีสากล (วง Marching band.1/63) </t>
  </si>
  <si>
    <t>นางสาวกฤษณ์พร อุตมะ,นายยุทธชัย  จันทร์สายทอง</t>
  </si>
  <si>
    <t>กลยุทธที่  ข้อที่ 1,2,4</t>
  </si>
  <si>
    <t xml:space="preserve">โครงการค่ายภาษาอังกฤษ </t>
  </si>
  <si>
    <t xml:space="preserve">1. เพื่อส่งเสริมทักษะภาษาอังกฤษทั้ง 4 ด้านให้กับนักเรียน
 2.  เพื่อให้นักเรียนฝึกประสบการณ์การใช้ภาษาอังกฤษเพื่อการสื่อสาร
 3.  เพื่อให้นักเรียนมีเจตคติที่ดีในการเรียนรู้วิชาภาษาอังกฤษ การกล้าแสดงออกและการนำความรู้ไปประยุกต์ใช้ในชีวิตประจำวัน
</t>
  </si>
  <si>
    <t xml:space="preserve"> ผู้เรียนเกิดทักษะสำคัญกลุ่มสาระภาษาต่างประเทศที่เข้าร่วมผ่านเกณฑ์ร้อยละ 75</t>
  </si>
  <si>
    <t xml:space="preserve">กิจกรรมที่ 1                                            1. เสนอขออนุมัติโครงการ
2. ประชุมครูกลุ่มสาระฯเพื่อวางแผน
3. ประชาสัมพันธ์ให้นักเรียนทราบและรับสมัครผู้สนใจ
4.  ทำกิจกรรมตามโครงการที่วางไว้
5. ประเมินโครงการ
</t>
  </si>
  <si>
    <t>บุคลากรกลุ่มสาระภาษาต่างประเทศ</t>
  </si>
  <si>
    <t>ยุทธศาสตร์ที่ 2</t>
  </si>
  <si>
    <t xml:space="preserve">โครงการค่ายพัฒนาทักษะการงานอาชีพ </t>
  </si>
  <si>
    <t>1. เพื่อปลูกฝังให้นักเรียนตระหนักถึงความสำคัญของการใช้ชีวิตที่พอเพียงตามแนวพระราชดำริ</t>
  </si>
  <si>
    <t>กิจกรรมที่  1  ค่ายพัฒนาทักษะการงานอาชีพ</t>
  </si>
  <si>
    <t>นางสาวจินตนา   อิ่มพิทักษ์</t>
  </si>
  <si>
    <t>2. เพื่อฝึกปฏิบัติให้ความรู้ความเข้าใจสำหรับนักเรียนเกี่ยวกับเทคนิคการปลูกพืชไร้ดินในพื้นที่จำกัด</t>
  </si>
  <si>
    <t>งานโครงการฝ่าย</t>
  </si>
  <si>
    <t>สนองนโยบายที่ 4</t>
  </si>
  <si>
    <t>ยุทธศาสตร์ที่ 2  ข้อ 1</t>
  </si>
  <si>
    <t xml:space="preserve">ค่ายพัฒนาทักษะทางด้านวิทยาศาสตร์  </t>
  </si>
  <si>
    <t>เพื่อจัดกิจกรรมส่งเสริมให้นักเรียนมีความรู้และทักษะในด้านวิทยาศาสตร์เพื่อการแก้ปัญหาและสร้างสรรค์ผลงาน</t>
  </si>
  <si>
    <t>1.นักเรียนชั้นมัธยมศึกษาตอนต้นและตอนปลาย จำนวน 80 คน ได้รับการพัฒนาทักษะทางวิทยาศาสตร์เพื่อการรู้จักประยุกต์ใช้ในการแก้ปัญหาและการสร้างสรรค์ผลงาน</t>
  </si>
  <si>
    <t>กิจกรรมที่ 1 ค่ายพัฒนาทักษะวิทยาศาสตร์</t>
  </si>
  <si>
    <t>นางสุรินทร์พร มีหินกอง</t>
  </si>
  <si>
    <t>2.นักเรียนที่เข้าร่วมโครงการร้อยละ 80 มีทักษะทางวิทยาศาสตร์เพื่อการรู้จักประยุกต์ใช้ในการแก้ปัญหาและการสร้างสรรค์ผลงาน</t>
  </si>
  <si>
    <t>ฝ่ายวิชาการ ( รหัส 603 ) (งานค่ายอัจฉริยภาพ)</t>
  </si>
  <si>
    <t>รหัส</t>
  </si>
  <si>
    <t>อุดหนุน</t>
  </si>
  <si>
    <t xml:space="preserve">เรียนฟรี </t>
  </si>
  <si>
    <t>รอดำเนินการ</t>
  </si>
  <si>
    <t>ครูสมบัติ</t>
  </si>
  <si>
    <t>การศึกษาเรียนรู้วิถีชีวิตทางประวัติศาสตร์</t>
  </si>
  <si>
    <t>ครูเชษฐา</t>
  </si>
  <si>
    <t>ค่ายคนค้นดาว</t>
  </si>
  <si>
    <t>ครูเรวดี</t>
  </si>
  <si>
    <t>ค่ายพัฒนาทักษะคอมพิวเตอร์และเทคโนโลยี</t>
  </si>
  <si>
    <t>ครูนิตยา</t>
  </si>
  <si>
    <t>พัฒนาศักยภาพทางดนตรีสากล</t>
  </si>
  <si>
    <t>ครูยุทธชัย</t>
  </si>
  <si>
    <t>ค่ายภาษาอังกฤษ</t>
  </si>
  <si>
    <t>ครูกลุ่มสาระ</t>
  </si>
  <si>
    <t>ค่ายพัฒนาทักษะการงานอาชีพ</t>
  </si>
  <si>
    <t>ครูจินตนา</t>
  </si>
  <si>
    <t>ค่ายทักษะทางวิทยาศาสตร์</t>
  </si>
  <si>
    <t>ครูสุรินทร์พร</t>
  </si>
  <si>
    <t>รวม</t>
  </si>
  <si>
    <t>1. ครูกลุ่มสาระการเรียนรู้ภาษาไทยจัดกิจกรรมการเรียนรู้ที่เน้นผู้เรียนเป็นสำคัญเพื่อส่งเสริมการเรียนรู้ของผู้เรียน        
2. ผู้เรียนได้ฝึกฝนทักษะการอ่าน จากงานเขียนสร้างสรรค์ คิดอย่างมีเหตุผล คิดอย่างเป็นระบบจากประสบการณ์ตรงส่งเสริมอัจฉริยภาพและความสนใจของตนเองและนำไปใช้ในชีวิตประจำวัน</t>
  </si>
  <si>
    <t xml:space="preserve">1. ครูกลุ่มสาระการเรียนรู้ภาษาไทยสามารถจัดกิจกรรมการเรียนรู้ตามความสนใจและ    ความถนัดของผู้เรียน               2. ผู้เรียนได้ฝึกทักษะภาษาไทยจากประสบการณ์ตรง  ส่งเสริมอัจฉริยภาพทางภาษา ของนักเรียนตามความถนัดและความสนใจและได้นำไปใช้ในชีวิตประจำวัน
</t>
  </si>
  <si>
    <t>น.ส.เรวดี  เพ็ญศรี</t>
  </si>
  <si>
    <r>
      <t>โครงการค่ายคนค้นดาว ปี4</t>
    </r>
    <r>
      <rPr>
        <b/>
        <sz val="16"/>
        <color theme="1"/>
        <rFont val="Angsana New"/>
        <family val="1"/>
      </rPr>
      <t xml:space="preserve"> </t>
    </r>
  </si>
  <si>
    <r>
      <t>นักเรียนโรงเรียนศรีสำโรงชนูปถัมภ์ ที่เข้าร่วมอบรมค่าย</t>
    </r>
    <r>
      <rPr>
        <sz val="16"/>
        <color theme="1"/>
        <rFont val="Angsana New"/>
        <family val="1"/>
      </rPr>
      <t xml:space="preserve">พัฒนาทักษะการงานอาชีพ </t>
    </r>
    <r>
      <rPr>
        <sz val="16"/>
        <color rgb="FF000000"/>
        <rFont val="Angsana New"/>
        <family val="1"/>
      </rPr>
      <t xml:space="preserve">  จำนวน 40  คน</t>
    </r>
  </si>
  <si>
    <r>
      <t> 3. เพื่อส่งเสริมให้นักเรียนมีทักษะกระบวนการทางวิทยาศาสตร์</t>
    </r>
    <r>
      <rPr>
        <b/>
        <sz val="16"/>
        <color rgb="FFC00000"/>
        <rFont val="Angsana New"/>
        <family val="1"/>
      </rPr>
      <t xml:space="preserve"> </t>
    </r>
    <r>
      <rPr>
        <b/>
        <sz val="16"/>
        <color rgb="FF000000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</si>
</sst>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22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TH Sarabun New"/>
      <family val="2"/>
      <charset val="222"/>
    </font>
    <font>
      <sz val="15"/>
      <color theme="1"/>
      <name val="TH SarabunPSK"/>
      <family val="2"/>
      <charset val="222"/>
    </font>
    <font>
      <b/>
      <sz val="14"/>
      <color theme="1"/>
      <name val="TH Sarabun New"/>
      <family val="2"/>
      <charset val="222"/>
    </font>
    <font>
      <b/>
      <sz val="15"/>
      <color theme="1"/>
      <name val="TH SarabunPSK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rgb="FFC00000"/>
      <name val="Angsana New"/>
      <family val="1"/>
    </font>
    <font>
      <b/>
      <sz val="16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top"/>
    </xf>
    <xf numFmtId="0" fontId="3" fillId="0" borderId="5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5" fillId="0" borderId="7" xfId="0" applyFont="1" applyBorder="1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1" applyFont="1" applyBorder="1"/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3" fontId="7" fillId="2" borderId="8" xfId="0" applyNumberFormat="1" applyFont="1" applyFill="1" applyBorder="1"/>
    <xf numFmtId="3" fontId="7" fillId="2" borderId="9" xfId="0" applyNumberFormat="1" applyFont="1" applyFill="1" applyBorder="1"/>
    <xf numFmtId="3" fontId="7" fillId="2" borderId="10" xfId="0" applyNumberFormat="1" applyFont="1" applyFill="1" applyBorder="1"/>
    <xf numFmtId="3" fontId="8" fillId="0" borderId="0" xfId="0" applyNumberFormat="1" applyFont="1"/>
    <xf numFmtId="3" fontId="7" fillId="0" borderId="3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187" fontId="11" fillId="0" borderId="3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/>
    </xf>
    <xf numFmtId="3" fontId="8" fillId="0" borderId="3" xfId="0" applyNumberFormat="1" applyFont="1" applyBorder="1"/>
    <xf numFmtId="3" fontId="11" fillId="0" borderId="3" xfId="0" applyNumberFormat="1" applyFont="1" applyBorder="1" applyAlignment="1">
      <alignment horizontal="center" vertical="center"/>
    </xf>
    <xf numFmtId="187" fontId="11" fillId="0" borderId="3" xfId="0" applyNumberFormat="1" applyFont="1" applyBorder="1" applyAlignment="1">
      <alignment horizontal="center" vertical="top" wrapText="1"/>
    </xf>
    <xf numFmtId="3" fontId="11" fillId="0" borderId="3" xfId="0" applyNumberFormat="1" applyFont="1" applyBorder="1" applyAlignment="1">
      <alignment vertical="top" wrapText="1"/>
    </xf>
    <xf numFmtId="3" fontId="12" fillId="0" borderId="3" xfId="0" applyNumberFormat="1" applyFont="1" applyBorder="1" applyAlignment="1">
      <alignment horizontal="center" vertical="top" wrapText="1"/>
    </xf>
    <xf numFmtId="3" fontId="13" fillId="0" borderId="3" xfId="0" applyNumberFormat="1" applyFont="1" applyBorder="1" applyAlignment="1">
      <alignment vertical="top" wrapText="1"/>
    </xf>
    <xf numFmtId="3" fontId="14" fillId="0" borderId="3" xfId="0" applyNumberFormat="1" applyFont="1" applyBorder="1" applyAlignment="1">
      <alignment wrapText="1"/>
    </xf>
    <xf numFmtId="3" fontId="16" fillId="0" borderId="3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7" fillId="0" borderId="0" xfId="1" applyFont="1" applyBorder="1"/>
    <xf numFmtId="3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/>
    <xf numFmtId="3" fontId="18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3" fontId="2" fillId="0" borderId="4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0" fontId="5" fillId="0" borderId="3" xfId="0" applyFont="1" applyBorder="1"/>
    <xf numFmtId="3" fontId="18" fillId="0" borderId="3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3" fontId="17" fillId="0" borderId="5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3" fontId="17" fillId="0" borderId="5" xfId="0" applyNumberFormat="1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3" fontId="17" fillId="0" borderId="5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3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7" xfId="0" applyFont="1" applyBorder="1"/>
    <xf numFmtId="0" fontId="2" fillId="0" borderId="7" xfId="0" applyFont="1" applyBorder="1" applyAlignment="1">
      <alignment horizontal="left" vertical="top"/>
    </xf>
    <xf numFmtId="3" fontId="19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5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3" fontId="17" fillId="0" borderId="7" xfId="0" applyNumberFormat="1" applyFont="1" applyBorder="1" applyAlignment="1">
      <alignment horizontal="center" vertical="center"/>
    </xf>
    <xf numFmtId="3" fontId="18" fillId="0" borderId="3" xfId="0" applyNumberFormat="1" applyFont="1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3" fontId="18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18" fillId="0" borderId="8" xfId="0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8" fillId="0" borderId="7" xfId="0" applyFont="1" applyBorder="1" applyAlignment="1">
      <alignment horizontal="right"/>
    </xf>
    <xf numFmtId="187" fontId="15" fillId="0" borderId="3" xfId="0" applyNumberFormat="1" applyFont="1" applyBorder="1" applyAlignment="1">
      <alignment horizontal="center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8874-863A-4B01-9A79-45F090CF5DB3}">
  <dimension ref="A1:F13"/>
  <sheetViews>
    <sheetView view="pageLayout" zoomScaleNormal="100" workbookViewId="0">
      <selection activeCell="E6" sqref="E6"/>
    </sheetView>
  </sheetViews>
  <sheetFormatPr defaultColWidth="9" defaultRowHeight="23.4" x14ac:dyDescent="0.6"/>
  <cols>
    <col min="1" max="1" width="15.8984375" style="7" customWidth="1"/>
    <col min="2" max="2" width="23.69921875" style="7" customWidth="1"/>
    <col min="3" max="3" width="30.8984375" style="7" customWidth="1"/>
    <col min="4" max="4" width="27.69921875" style="7" customWidth="1"/>
    <col min="5" max="5" width="11.5" style="7" customWidth="1"/>
    <col min="6" max="6" width="13" style="7" customWidth="1"/>
    <col min="7" max="16384" width="9" style="7"/>
  </cols>
  <sheetData>
    <row r="1" spans="1:6" x14ac:dyDescent="0.6">
      <c r="A1" s="97" t="s">
        <v>0</v>
      </c>
      <c r="B1" s="97"/>
      <c r="C1" s="97"/>
      <c r="D1" s="97"/>
      <c r="E1" s="97"/>
      <c r="F1" s="97"/>
    </row>
    <row r="2" spans="1:6" x14ac:dyDescent="0.6">
      <c r="A2" s="7" t="s">
        <v>1</v>
      </c>
      <c r="B2" s="7" t="s">
        <v>2</v>
      </c>
      <c r="C2" s="51"/>
      <c r="D2" s="51" t="s">
        <v>3</v>
      </c>
      <c r="E2" s="98" t="s">
        <v>4</v>
      </c>
      <c r="F2" s="98"/>
    </row>
    <row r="3" spans="1:6" x14ac:dyDescent="0.6">
      <c r="A3" s="9" t="s">
        <v>5</v>
      </c>
      <c r="B3" s="8" t="s">
        <v>6</v>
      </c>
      <c r="C3" s="9" t="s">
        <v>7</v>
      </c>
      <c r="D3" s="9" t="s">
        <v>8</v>
      </c>
      <c r="E3" s="9" t="s">
        <v>9</v>
      </c>
      <c r="F3" s="9" t="s">
        <v>10</v>
      </c>
    </row>
    <row r="4" spans="1:6" ht="287.39999999999998" customHeight="1" x14ac:dyDescent="0.6">
      <c r="A4" s="1" t="s">
        <v>11</v>
      </c>
      <c r="B4" s="2" t="s">
        <v>94</v>
      </c>
      <c r="C4" s="3" t="s">
        <v>95</v>
      </c>
      <c r="D4" s="3" t="s">
        <v>12</v>
      </c>
      <c r="E4" s="55">
        <v>15510</v>
      </c>
      <c r="F4" s="52" t="s">
        <v>13</v>
      </c>
    </row>
    <row r="5" spans="1:6" x14ac:dyDescent="0.6">
      <c r="A5" s="99" t="s">
        <v>28</v>
      </c>
      <c r="B5" s="100"/>
      <c r="C5" s="100"/>
      <c r="D5" s="101"/>
      <c r="E5" s="57">
        <v>15510</v>
      </c>
      <c r="F5" s="56"/>
    </row>
    <row r="6" spans="1:6" x14ac:dyDescent="0.6">
      <c r="B6" s="53"/>
      <c r="D6" s="4"/>
    </row>
    <row r="7" spans="1:6" x14ac:dyDescent="0.6">
      <c r="D7" s="4"/>
    </row>
    <row r="8" spans="1:6" x14ac:dyDescent="0.6">
      <c r="D8" s="4"/>
    </row>
    <row r="9" spans="1:6" x14ac:dyDescent="0.6">
      <c r="D9" s="4"/>
    </row>
    <row r="10" spans="1:6" x14ac:dyDescent="0.6">
      <c r="C10" s="54"/>
      <c r="D10" s="5"/>
    </row>
    <row r="12" spans="1:6" x14ac:dyDescent="0.6">
      <c r="C12" s="53"/>
    </row>
    <row r="13" spans="1:6" x14ac:dyDescent="0.6">
      <c r="C13" s="5"/>
    </row>
  </sheetData>
  <mergeCells count="3">
    <mergeCell ref="A1:F1"/>
    <mergeCell ref="E2:F2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B31A-ED7C-4C0A-9E29-86F5483EF4A4}">
  <dimension ref="A1:F7"/>
  <sheetViews>
    <sheetView view="pageLayout" zoomScaleNormal="100" workbookViewId="0">
      <selection activeCell="D6" sqref="D6"/>
    </sheetView>
  </sheetViews>
  <sheetFormatPr defaultColWidth="9" defaultRowHeight="21" x14ac:dyDescent="0.6"/>
  <cols>
    <col min="1" max="1" width="17.09765625" style="6" customWidth="1"/>
    <col min="2" max="2" width="25" style="6" customWidth="1"/>
    <col min="3" max="3" width="31" style="6" customWidth="1"/>
    <col min="4" max="4" width="25.69921875" style="6" customWidth="1"/>
    <col min="5" max="5" width="9.5" style="6" customWidth="1"/>
    <col min="6" max="6" width="14" style="6" customWidth="1"/>
    <col min="7" max="16384" width="9" style="6"/>
  </cols>
  <sheetData>
    <row r="1" spans="1:6" ht="23.4" x14ac:dyDescent="0.6">
      <c r="A1" s="97" t="s">
        <v>14</v>
      </c>
      <c r="B1" s="97"/>
      <c r="C1" s="97"/>
      <c r="D1" s="97"/>
      <c r="E1" s="97"/>
      <c r="F1" s="97"/>
    </row>
    <row r="2" spans="1:6" ht="23.4" x14ac:dyDescent="0.6">
      <c r="A2" s="7" t="s">
        <v>1</v>
      </c>
      <c r="B2" s="7" t="s">
        <v>15</v>
      </c>
      <c r="C2" s="7"/>
      <c r="D2" s="7" t="s">
        <v>16</v>
      </c>
      <c r="E2" s="7" t="s">
        <v>17</v>
      </c>
      <c r="F2" s="7"/>
    </row>
    <row r="3" spans="1:6" ht="23.4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</row>
    <row r="4" spans="1:6" ht="70.2" x14ac:dyDescent="0.6">
      <c r="A4" s="102" t="s">
        <v>18</v>
      </c>
      <c r="B4" s="10" t="s">
        <v>19</v>
      </c>
      <c r="C4" s="11" t="s">
        <v>20</v>
      </c>
      <c r="D4" s="58" t="s">
        <v>21</v>
      </c>
      <c r="E4" s="59">
        <v>3474</v>
      </c>
      <c r="F4" s="26" t="s">
        <v>22</v>
      </c>
    </row>
    <row r="5" spans="1:6" ht="93.6" x14ac:dyDescent="0.6">
      <c r="A5" s="103"/>
      <c r="B5" s="13" t="s">
        <v>23</v>
      </c>
      <c r="C5" s="14" t="s">
        <v>24</v>
      </c>
      <c r="D5" s="12" t="s">
        <v>25</v>
      </c>
      <c r="E5" s="60">
        <v>10800</v>
      </c>
      <c r="F5" s="27" t="s">
        <v>22</v>
      </c>
    </row>
    <row r="6" spans="1:6" ht="93.6" x14ac:dyDescent="0.6">
      <c r="A6" s="103"/>
      <c r="B6" s="10" t="s">
        <v>26</v>
      </c>
      <c r="C6" s="17" t="s">
        <v>27</v>
      </c>
      <c r="D6" s="12"/>
      <c r="E6" s="15"/>
      <c r="F6" s="16"/>
    </row>
    <row r="7" spans="1:6" ht="23.4" x14ac:dyDescent="0.6">
      <c r="A7" s="104" t="s">
        <v>28</v>
      </c>
      <c r="B7" s="104"/>
      <c r="C7" s="104"/>
      <c r="D7" s="104"/>
      <c r="E7" s="62">
        <f>SUM(E4,E5)</f>
        <v>14274</v>
      </c>
      <c r="F7" s="61"/>
    </row>
  </sheetData>
  <mergeCells count="3">
    <mergeCell ref="A1:F1"/>
    <mergeCell ref="A4:A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54378-7741-48A7-A6FB-4A0059615821}">
  <dimension ref="A1:F19"/>
  <sheetViews>
    <sheetView view="pageLayout" zoomScaleNormal="100" workbookViewId="0">
      <selection activeCell="A15" sqref="A15:E15"/>
    </sheetView>
  </sheetViews>
  <sheetFormatPr defaultColWidth="9" defaultRowHeight="23.4" x14ac:dyDescent="0.6"/>
  <cols>
    <col min="1" max="1" width="16.19921875" style="7" customWidth="1"/>
    <col min="2" max="2" width="24.69921875" style="7" customWidth="1"/>
    <col min="3" max="3" width="30.3984375" style="7" customWidth="1"/>
    <col min="4" max="4" width="21.69921875" style="7" customWidth="1"/>
    <col min="5" max="5" width="9.3984375" style="7" customWidth="1"/>
    <col min="6" max="6" width="20.5" style="7" customWidth="1"/>
    <col min="7" max="16384" width="9" style="7"/>
  </cols>
  <sheetData>
    <row r="1" spans="1:6" x14ac:dyDescent="0.6">
      <c r="A1" s="97" t="s">
        <v>14</v>
      </c>
      <c r="B1" s="97"/>
      <c r="C1" s="97"/>
      <c r="D1" s="97"/>
      <c r="E1" s="97"/>
      <c r="F1" s="97"/>
    </row>
    <row r="2" spans="1:6" x14ac:dyDescent="0.6">
      <c r="A2" s="7" t="s">
        <v>1</v>
      </c>
      <c r="B2" s="7" t="s">
        <v>29</v>
      </c>
      <c r="D2" s="7" t="s">
        <v>30</v>
      </c>
      <c r="E2" s="7" t="s">
        <v>31</v>
      </c>
    </row>
    <row r="3" spans="1:6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</row>
    <row r="4" spans="1:6" x14ac:dyDescent="0.6">
      <c r="A4" s="102" t="s">
        <v>97</v>
      </c>
      <c r="B4" s="102" t="s">
        <v>32</v>
      </c>
      <c r="C4" s="102" t="s">
        <v>33</v>
      </c>
      <c r="D4" s="102" t="s">
        <v>34</v>
      </c>
      <c r="E4" s="63">
        <v>7509</v>
      </c>
      <c r="F4" s="64" t="s">
        <v>96</v>
      </c>
    </row>
    <row r="5" spans="1:6" x14ac:dyDescent="0.6">
      <c r="A5" s="103"/>
      <c r="B5" s="103"/>
      <c r="C5" s="103"/>
      <c r="D5" s="103"/>
      <c r="E5" s="65"/>
      <c r="F5" s="103" t="s">
        <v>35</v>
      </c>
    </row>
    <row r="6" spans="1:6" x14ac:dyDescent="0.6">
      <c r="A6" s="29"/>
      <c r="B6" s="103"/>
      <c r="C6" s="103"/>
      <c r="D6" s="66"/>
      <c r="E6" s="67"/>
      <c r="F6" s="103"/>
    </row>
    <row r="7" spans="1:6" x14ac:dyDescent="0.6">
      <c r="A7" s="29"/>
      <c r="B7" s="103"/>
      <c r="C7" s="103"/>
      <c r="D7" s="66"/>
      <c r="E7" s="68"/>
      <c r="F7" s="69"/>
    </row>
    <row r="8" spans="1:6" x14ac:dyDescent="0.6">
      <c r="A8" s="29"/>
      <c r="B8" s="103"/>
      <c r="C8" s="103" t="s">
        <v>36</v>
      </c>
      <c r="D8" s="66"/>
      <c r="E8" s="68"/>
      <c r="F8" s="69"/>
    </row>
    <row r="9" spans="1:6" x14ac:dyDescent="0.6">
      <c r="A9" s="29"/>
      <c r="B9" s="103" t="s">
        <v>37</v>
      </c>
      <c r="C9" s="103"/>
      <c r="D9" s="66"/>
      <c r="E9" s="70"/>
      <c r="F9" s="71"/>
    </row>
    <row r="10" spans="1:6" x14ac:dyDescent="0.6">
      <c r="A10" s="29"/>
      <c r="B10" s="103"/>
      <c r="C10" s="103"/>
      <c r="D10" s="66"/>
      <c r="E10" s="72"/>
      <c r="F10" s="29"/>
    </row>
    <row r="11" spans="1:6" x14ac:dyDescent="0.6">
      <c r="A11" s="28"/>
      <c r="B11" s="103"/>
      <c r="C11" s="29"/>
      <c r="D11" s="66"/>
      <c r="E11" s="70"/>
      <c r="F11" s="71"/>
    </row>
    <row r="12" spans="1:6" x14ac:dyDescent="0.6">
      <c r="A12" s="18"/>
      <c r="C12" s="18"/>
      <c r="D12" s="79"/>
      <c r="E12" s="78"/>
      <c r="F12" s="71"/>
    </row>
    <row r="13" spans="1:6" x14ac:dyDescent="0.6">
      <c r="A13" s="18"/>
      <c r="C13" s="18"/>
      <c r="D13" s="79"/>
      <c r="E13" s="78"/>
      <c r="F13" s="71"/>
    </row>
    <row r="14" spans="1:6" x14ac:dyDescent="0.6">
      <c r="A14" s="80"/>
      <c r="C14" s="18"/>
      <c r="D14" s="79"/>
      <c r="E14" s="78"/>
      <c r="F14" s="81"/>
    </row>
    <row r="15" spans="1:6" x14ac:dyDescent="0.6">
      <c r="A15" s="105" t="s">
        <v>28</v>
      </c>
      <c r="B15" s="106"/>
      <c r="C15" s="106"/>
      <c r="D15" s="107"/>
      <c r="E15" s="82">
        <v>7509</v>
      </c>
      <c r="F15" s="21"/>
    </row>
    <row r="16" spans="1:6" x14ac:dyDescent="0.6">
      <c r="B16" s="79"/>
    </row>
    <row r="17" spans="2:2" x14ac:dyDescent="0.6">
      <c r="B17" s="79"/>
    </row>
    <row r="18" spans="2:2" x14ac:dyDescent="0.6">
      <c r="B18" s="79"/>
    </row>
    <row r="19" spans="2:2" x14ac:dyDescent="0.6">
      <c r="B19" s="79"/>
    </row>
  </sheetData>
  <mergeCells count="9">
    <mergeCell ref="A15:D15"/>
    <mergeCell ref="A1:F1"/>
    <mergeCell ref="A4:A5"/>
    <mergeCell ref="B4:B8"/>
    <mergeCell ref="C4:C7"/>
    <mergeCell ref="D4:D5"/>
    <mergeCell ref="F5:F6"/>
    <mergeCell ref="C8:C10"/>
    <mergeCell ref="B9:B1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D36B-544C-41B6-8BC7-1584472F0E95}">
  <dimension ref="A1:F10"/>
  <sheetViews>
    <sheetView view="pageLayout" zoomScaleNormal="100" workbookViewId="0">
      <selection activeCell="A10" sqref="A10:E10"/>
    </sheetView>
  </sheetViews>
  <sheetFormatPr defaultColWidth="9" defaultRowHeight="21" x14ac:dyDescent="0.6"/>
  <cols>
    <col min="1" max="1" width="17.09765625" style="6" customWidth="1"/>
    <col min="2" max="2" width="22.19921875" style="6" customWidth="1"/>
    <col min="3" max="3" width="31" style="6" customWidth="1"/>
    <col min="4" max="4" width="25.69921875" style="6" customWidth="1"/>
    <col min="5" max="5" width="11" style="6" customWidth="1"/>
    <col min="6" max="6" width="15.69921875" style="6" customWidth="1"/>
    <col min="7" max="16384" width="9" style="6"/>
  </cols>
  <sheetData>
    <row r="1" spans="1:6" ht="23.4" x14ac:dyDescent="0.6">
      <c r="A1" s="97" t="s">
        <v>14</v>
      </c>
      <c r="B1" s="97"/>
      <c r="C1" s="97"/>
      <c r="D1" s="97"/>
      <c r="E1" s="97"/>
      <c r="F1" s="97"/>
    </row>
    <row r="2" spans="1:6" ht="23.4" x14ac:dyDescent="0.6">
      <c r="A2" s="7" t="s">
        <v>1</v>
      </c>
      <c r="B2" s="7" t="s">
        <v>38</v>
      </c>
      <c r="C2" s="7"/>
      <c r="D2" s="7" t="s">
        <v>30</v>
      </c>
      <c r="E2" s="7" t="s">
        <v>39</v>
      </c>
      <c r="F2" s="7"/>
    </row>
    <row r="3" spans="1:6" ht="23.4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</row>
    <row r="4" spans="1:6" ht="117" customHeight="1" x14ac:dyDescent="0.6">
      <c r="A4" s="102" t="s">
        <v>40</v>
      </c>
      <c r="B4" s="108" t="s">
        <v>41</v>
      </c>
      <c r="C4" s="102" t="s">
        <v>42</v>
      </c>
      <c r="D4" s="102" t="s">
        <v>43</v>
      </c>
      <c r="E4" s="112">
        <v>13934</v>
      </c>
      <c r="F4" s="114" t="s">
        <v>44</v>
      </c>
    </row>
    <row r="5" spans="1:6" ht="23.4" customHeight="1" x14ac:dyDescent="0.6">
      <c r="A5" s="103"/>
      <c r="B5" s="109"/>
      <c r="C5" s="103"/>
      <c r="D5" s="103"/>
      <c r="E5" s="113"/>
      <c r="F5" s="115"/>
    </row>
    <row r="6" spans="1:6" ht="23.4" customHeight="1" x14ac:dyDescent="0.6">
      <c r="A6" s="103"/>
      <c r="B6" s="109"/>
      <c r="C6" s="103"/>
      <c r="D6" s="103"/>
      <c r="E6" s="113"/>
      <c r="F6" s="115"/>
    </row>
    <row r="7" spans="1:6" ht="23.4" customHeight="1" x14ac:dyDescent="0.6">
      <c r="A7" s="103"/>
      <c r="B7" s="109"/>
      <c r="C7" s="103"/>
      <c r="D7" s="103"/>
      <c r="E7" s="113"/>
      <c r="F7" s="115"/>
    </row>
    <row r="8" spans="1:6" ht="23.4" customHeight="1" x14ac:dyDescent="0.6">
      <c r="A8" s="103"/>
      <c r="B8" s="109"/>
      <c r="C8" s="103"/>
      <c r="D8" s="103"/>
      <c r="E8" s="113"/>
      <c r="F8" s="115"/>
    </row>
    <row r="9" spans="1:6" x14ac:dyDescent="0.6">
      <c r="A9" s="111"/>
      <c r="B9" s="110"/>
      <c r="C9" s="111"/>
      <c r="D9" s="111"/>
      <c r="E9" s="113"/>
      <c r="F9" s="115"/>
    </row>
    <row r="10" spans="1:6" ht="23.4" x14ac:dyDescent="0.6">
      <c r="A10" s="104" t="s">
        <v>28</v>
      </c>
      <c r="B10" s="104"/>
      <c r="C10" s="104"/>
      <c r="D10" s="104"/>
      <c r="E10" s="62">
        <v>13934</v>
      </c>
      <c r="F10" s="61"/>
    </row>
  </sheetData>
  <mergeCells count="8">
    <mergeCell ref="A1:F1"/>
    <mergeCell ref="A10:D10"/>
    <mergeCell ref="B4:B9"/>
    <mergeCell ref="A4:A9"/>
    <mergeCell ref="C4:C9"/>
    <mergeCell ref="D4:D9"/>
    <mergeCell ref="E4:E9"/>
    <mergeCell ref="F4:F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FA55A-57A6-480A-B249-875D6473642C}">
  <dimension ref="A1:F10"/>
  <sheetViews>
    <sheetView view="pageLayout" zoomScaleNormal="100" workbookViewId="0">
      <selection activeCell="C17" sqref="C17:C18"/>
    </sheetView>
  </sheetViews>
  <sheetFormatPr defaultColWidth="9" defaultRowHeight="21" x14ac:dyDescent="0.6"/>
  <cols>
    <col min="1" max="1" width="16.09765625" style="6" customWidth="1"/>
    <col min="2" max="2" width="25" style="6" customWidth="1"/>
    <col min="3" max="3" width="31" style="6" customWidth="1"/>
    <col min="4" max="4" width="23.59765625" style="6" customWidth="1"/>
    <col min="5" max="5" width="9.5" style="6" customWidth="1"/>
    <col min="6" max="6" width="17.59765625" style="6" customWidth="1"/>
    <col min="7" max="16384" width="9" style="6"/>
  </cols>
  <sheetData>
    <row r="1" spans="1:6" ht="23.4" x14ac:dyDescent="0.6">
      <c r="A1" s="97" t="s">
        <v>14</v>
      </c>
      <c r="B1" s="97"/>
      <c r="C1" s="97"/>
      <c r="D1" s="97"/>
      <c r="E1" s="97"/>
      <c r="F1" s="97"/>
    </row>
    <row r="2" spans="1:6" ht="23.4" x14ac:dyDescent="0.6">
      <c r="A2" s="7" t="s">
        <v>1</v>
      </c>
      <c r="B2" s="7" t="s">
        <v>45</v>
      </c>
      <c r="C2" s="7"/>
      <c r="D2" s="7" t="s">
        <v>30</v>
      </c>
      <c r="E2" s="7" t="s">
        <v>46</v>
      </c>
      <c r="F2" s="7"/>
    </row>
    <row r="3" spans="1:6" ht="23.4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</row>
    <row r="4" spans="1:6" ht="70.2" customHeight="1" x14ac:dyDescent="0.6">
      <c r="A4" s="102" t="s">
        <v>47</v>
      </c>
      <c r="B4" s="108" t="s">
        <v>48</v>
      </c>
      <c r="C4" s="102" t="s">
        <v>49</v>
      </c>
      <c r="D4" s="102" t="s">
        <v>50</v>
      </c>
      <c r="E4" s="112">
        <v>8800</v>
      </c>
      <c r="F4" s="114" t="s">
        <v>51</v>
      </c>
    </row>
    <row r="5" spans="1:6" ht="23.4" customHeight="1" x14ac:dyDescent="0.6">
      <c r="A5" s="103"/>
      <c r="B5" s="109"/>
      <c r="C5" s="103"/>
      <c r="D5" s="103"/>
      <c r="E5" s="113"/>
      <c r="F5" s="115"/>
    </row>
    <row r="6" spans="1:6" ht="23.4" customHeight="1" x14ac:dyDescent="0.6">
      <c r="A6" s="103"/>
      <c r="B6" s="109"/>
      <c r="C6" s="103"/>
      <c r="D6" s="103"/>
      <c r="E6" s="113"/>
      <c r="F6" s="115"/>
    </row>
    <row r="7" spans="1:6" ht="23.4" customHeight="1" x14ac:dyDescent="0.6">
      <c r="A7" s="103"/>
      <c r="B7" s="109"/>
      <c r="C7" s="103"/>
      <c r="D7" s="103"/>
      <c r="E7" s="113"/>
      <c r="F7" s="115"/>
    </row>
    <row r="8" spans="1:6" ht="23.4" customHeight="1" x14ac:dyDescent="0.6">
      <c r="A8" s="103"/>
      <c r="B8" s="109"/>
      <c r="C8" s="103"/>
      <c r="D8" s="103"/>
      <c r="E8" s="113"/>
      <c r="F8" s="115"/>
    </row>
    <row r="9" spans="1:6" ht="34.799999999999997" customHeight="1" x14ac:dyDescent="0.6">
      <c r="A9" s="111"/>
      <c r="B9" s="110"/>
      <c r="C9" s="111"/>
      <c r="D9" s="111"/>
      <c r="E9" s="113"/>
      <c r="F9" s="115"/>
    </row>
    <row r="10" spans="1:6" ht="23.4" x14ac:dyDescent="0.6">
      <c r="A10" s="104" t="s">
        <v>28</v>
      </c>
      <c r="B10" s="104"/>
      <c r="C10" s="104"/>
      <c r="D10" s="104"/>
      <c r="E10" s="62">
        <v>8800</v>
      </c>
      <c r="F10" s="61"/>
    </row>
  </sheetData>
  <mergeCells count="8">
    <mergeCell ref="A1:F1"/>
    <mergeCell ref="A10:D10"/>
    <mergeCell ref="A4:A9"/>
    <mergeCell ref="B4:B9"/>
    <mergeCell ref="C4:C9"/>
    <mergeCell ref="D4:D9"/>
    <mergeCell ref="E4:E9"/>
    <mergeCell ref="F4:F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9805-F05F-4CF5-9123-7882D1ED9E1B}">
  <dimension ref="A1:F10"/>
  <sheetViews>
    <sheetView view="pageLayout" zoomScaleNormal="100" workbookViewId="0">
      <selection activeCell="C4" sqref="C4:C9"/>
    </sheetView>
  </sheetViews>
  <sheetFormatPr defaultColWidth="9" defaultRowHeight="21" x14ac:dyDescent="0.6"/>
  <cols>
    <col min="1" max="1" width="17.09765625" style="6" customWidth="1"/>
    <col min="2" max="2" width="25" style="6" customWidth="1"/>
    <col min="3" max="3" width="31" style="6" customWidth="1"/>
    <col min="4" max="4" width="24.09765625" style="6" customWidth="1"/>
    <col min="5" max="5" width="9.5" style="6" customWidth="1"/>
    <col min="6" max="6" width="13.5" style="6" customWidth="1"/>
    <col min="7" max="16384" width="9" style="6"/>
  </cols>
  <sheetData>
    <row r="1" spans="1:6" ht="23.4" x14ac:dyDescent="0.6">
      <c r="A1" s="97" t="s">
        <v>14</v>
      </c>
      <c r="B1" s="97"/>
      <c r="C1" s="97"/>
      <c r="D1" s="97"/>
      <c r="E1" s="97"/>
      <c r="F1" s="97"/>
    </row>
    <row r="2" spans="1:6" ht="23.4" x14ac:dyDescent="0.6">
      <c r="A2" s="7" t="s">
        <v>1</v>
      </c>
      <c r="B2" s="7" t="s">
        <v>38</v>
      </c>
      <c r="C2" s="7"/>
      <c r="D2" s="7" t="s">
        <v>30</v>
      </c>
      <c r="E2" s="7" t="s">
        <v>52</v>
      </c>
      <c r="F2" s="7"/>
    </row>
    <row r="3" spans="1:6" ht="23.4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</row>
    <row r="4" spans="1:6" ht="39.6" customHeight="1" x14ac:dyDescent="0.6">
      <c r="A4" s="102" t="s">
        <v>53</v>
      </c>
      <c r="B4" s="108" t="s">
        <v>54</v>
      </c>
      <c r="C4" s="102" t="s">
        <v>55</v>
      </c>
      <c r="D4" s="102" t="s">
        <v>56</v>
      </c>
      <c r="E4" s="112">
        <v>13393</v>
      </c>
      <c r="F4" s="114" t="s">
        <v>57</v>
      </c>
    </row>
    <row r="5" spans="1:6" ht="23.4" customHeight="1" x14ac:dyDescent="0.6">
      <c r="A5" s="103"/>
      <c r="B5" s="109"/>
      <c r="C5" s="103"/>
      <c r="D5" s="103"/>
      <c r="E5" s="113"/>
      <c r="F5" s="115"/>
    </row>
    <row r="6" spans="1:6" ht="23.4" customHeight="1" x14ac:dyDescent="0.6">
      <c r="A6" s="103"/>
      <c r="B6" s="109"/>
      <c r="C6" s="103"/>
      <c r="D6" s="103"/>
      <c r="E6" s="113"/>
      <c r="F6" s="115"/>
    </row>
    <row r="7" spans="1:6" ht="23.4" customHeight="1" x14ac:dyDescent="0.6">
      <c r="A7" s="103"/>
      <c r="B7" s="109"/>
      <c r="C7" s="103"/>
      <c r="D7" s="103"/>
      <c r="E7" s="113"/>
      <c r="F7" s="115"/>
    </row>
    <row r="8" spans="1:6" ht="23.4" customHeight="1" x14ac:dyDescent="0.6">
      <c r="A8" s="103"/>
      <c r="B8" s="109"/>
      <c r="C8" s="103"/>
      <c r="D8" s="103"/>
      <c r="E8" s="113"/>
      <c r="F8" s="115"/>
    </row>
    <row r="9" spans="1:6" ht="135.6" customHeight="1" x14ac:dyDescent="0.6">
      <c r="A9" s="111"/>
      <c r="B9" s="110"/>
      <c r="C9" s="111"/>
      <c r="D9" s="111"/>
      <c r="E9" s="113"/>
      <c r="F9" s="115"/>
    </row>
    <row r="10" spans="1:6" ht="23.4" x14ac:dyDescent="0.6">
      <c r="A10" s="104" t="s">
        <v>28</v>
      </c>
      <c r="B10" s="104"/>
      <c r="C10" s="104"/>
      <c r="D10" s="104"/>
      <c r="E10" s="62">
        <v>13393</v>
      </c>
      <c r="F10" s="61"/>
    </row>
  </sheetData>
  <mergeCells count="8">
    <mergeCell ref="A10:D10"/>
    <mergeCell ref="A1:F1"/>
    <mergeCell ref="B4:B9"/>
    <mergeCell ref="D4:D9"/>
    <mergeCell ref="A4:A9"/>
    <mergeCell ref="C4:C9"/>
    <mergeCell ref="E4:E9"/>
    <mergeCell ref="F4:F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51C8-126D-4595-B8F2-2B840E7076CA}">
  <dimension ref="A1:F18"/>
  <sheetViews>
    <sheetView view="pageLayout" zoomScaleNormal="100" workbookViewId="0">
      <selection activeCell="F13" sqref="F13"/>
    </sheetView>
  </sheetViews>
  <sheetFormatPr defaultColWidth="9" defaultRowHeight="23.4" x14ac:dyDescent="0.6"/>
  <cols>
    <col min="1" max="1" width="16.19921875" style="7" customWidth="1"/>
    <col min="2" max="2" width="24.69921875" style="7" customWidth="1"/>
    <col min="3" max="3" width="30.3984375" style="7" customWidth="1"/>
    <col min="4" max="4" width="21.69921875" style="7" customWidth="1"/>
    <col min="5" max="5" width="9.3984375" style="7" customWidth="1"/>
    <col min="6" max="6" width="20.5" style="7" customWidth="1"/>
    <col min="7" max="16384" width="9" style="7"/>
  </cols>
  <sheetData>
    <row r="1" spans="1:6" x14ac:dyDescent="0.6">
      <c r="A1" s="97" t="s">
        <v>14</v>
      </c>
      <c r="B1" s="97"/>
      <c r="C1" s="97"/>
      <c r="D1" s="97"/>
      <c r="E1" s="97"/>
      <c r="F1" s="97"/>
    </row>
    <row r="2" spans="1:6" x14ac:dyDescent="0.6">
      <c r="A2" s="7" t="s">
        <v>1</v>
      </c>
      <c r="B2" s="7" t="s">
        <v>29</v>
      </c>
      <c r="D2" s="7" t="s">
        <v>30</v>
      </c>
      <c r="E2" s="7" t="s">
        <v>58</v>
      </c>
    </row>
    <row r="3" spans="1:6" x14ac:dyDescent="0.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</row>
    <row r="4" spans="1:6" x14ac:dyDescent="0.6">
      <c r="A4" s="108" t="s">
        <v>59</v>
      </c>
      <c r="B4" s="108" t="s">
        <v>60</v>
      </c>
      <c r="C4" s="108" t="s">
        <v>98</v>
      </c>
      <c r="D4" s="117" t="s">
        <v>61</v>
      </c>
      <c r="E4" s="84">
        <v>6060</v>
      </c>
      <c r="F4" s="85" t="s">
        <v>62</v>
      </c>
    </row>
    <row r="5" spans="1:6" x14ac:dyDescent="0.6">
      <c r="A5" s="109"/>
      <c r="B5" s="109"/>
      <c r="C5" s="109"/>
      <c r="D5" s="118"/>
      <c r="E5" s="65"/>
      <c r="F5" s="75"/>
    </row>
    <row r="6" spans="1:6" x14ac:dyDescent="0.6">
      <c r="A6" s="75"/>
      <c r="B6" s="109"/>
      <c r="C6" s="109"/>
      <c r="D6" s="66"/>
      <c r="E6" s="67"/>
      <c r="F6" s="75"/>
    </row>
    <row r="7" spans="1:6" x14ac:dyDescent="0.6">
      <c r="A7" s="75"/>
      <c r="B7" s="109" t="s">
        <v>63</v>
      </c>
      <c r="C7" s="109"/>
      <c r="D7" s="66"/>
      <c r="E7" s="68"/>
      <c r="F7" s="69"/>
    </row>
    <row r="8" spans="1:6" x14ac:dyDescent="0.6">
      <c r="A8" s="29"/>
      <c r="B8" s="109"/>
      <c r="C8" s="83"/>
      <c r="D8" s="66"/>
      <c r="E8" s="68"/>
      <c r="F8" s="86"/>
    </row>
    <row r="9" spans="1:6" x14ac:dyDescent="0.6">
      <c r="A9" s="29"/>
      <c r="B9" s="109"/>
      <c r="C9" s="83"/>
      <c r="D9" s="66"/>
      <c r="E9" s="70"/>
      <c r="F9" s="71"/>
    </row>
    <row r="10" spans="1:6" x14ac:dyDescent="0.6">
      <c r="A10" s="28"/>
      <c r="B10" s="109" t="s">
        <v>99</v>
      </c>
      <c r="C10" s="83"/>
      <c r="D10" s="66"/>
      <c r="E10" s="70"/>
      <c r="F10" s="71"/>
    </row>
    <row r="11" spans="1:6" x14ac:dyDescent="0.6">
      <c r="A11" s="71"/>
      <c r="B11" s="109"/>
      <c r="C11" s="83"/>
      <c r="D11" s="66"/>
      <c r="E11" s="73"/>
      <c r="F11" s="29"/>
    </row>
    <row r="12" spans="1:6" x14ac:dyDescent="0.6">
      <c r="A12" s="71"/>
      <c r="B12" s="109"/>
      <c r="C12" s="83"/>
      <c r="D12" s="66"/>
      <c r="E12" s="73"/>
      <c r="F12" s="71"/>
    </row>
    <row r="13" spans="1:6" x14ac:dyDescent="0.6">
      <c r="A13" s="18"/>
      <c r="B13" s="74"/>
      <c r="C13" s="75"/>
      <c r="D13" s="76"/>
      <c r="E13" s="77"/>
      <c r="F13" s="71"/>
    </row>
    <row r="14" spans="1:6" x14ac:dyDescent="0.6">
      <c r="A14" s="80"/>
      <c r="B14" s="87"/>
      <c r="C14" s="80"/>
      <c r="D14" s="88"/>
      <c r="E14" s="89"/>
      <c r="F14" s="81"/>
    </row>
    <row r="15" spans="1:6" x14ac:dyDescent="0.6">
      <c r="A15" s="116" t="s">
        <v>28</v>
      </c>
      <c r="B15" s="116"/>
      <c r="C15" s="116"/>
      <c r="D15" s="116"/>
      <c r="E15" s="90">
        <v>6060</v>
      </c>
      <c r="F15" s="56"/>
    </row>
    <row r="16" spans="1:6" x14ac:dyDescent="0.6">
      <c r="B16" s="79"/>
    </row>
    <row r="17" spans="2:2" x14ac:dyDescent="0.6">
      <c r="B17" s="79"/>
    </row>
    <row r="18" spans="2:2" x14ac:dyDescent="0.6">
      <c r="B18" s="79"/>
    </row>
  </sheetData>
  <mergeCells count="8">
    <mergeCell ref="A15:D15"/>
    <mergeCell ref="B10:B12"/>
    <mergeCell ref="A1:F1"/>
    <mergeCell ref="A4:A5"/>
    <mergeCell ref="B4:B6"/>
    <mergeCell ref="C4:C7"/>
    <mergeCell ref="D4:D5"/>
    <mergeCell ref="B7:B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CD9B8-090F-4C6A-9ECF-EAC6FBC11482}">
  <dimension ref="A1:F25"/>
  <sheetViews>
    <sheetView tabSelected="1" view="pageLayout" zoomScaleNormal="100" workbookViewId="0">
      <selection activeCell="F4" sqref="F4"/>
    </sheetView>
  </sheetViews>
  <sheetFormatPr defaultColWidth="9" defaultRowHeight="21" x14ac:dyDescent="0.6"/>
  <cols>
    <col min="1" max="1" width="17.19921875" style="6" customWidth="1"/>
    <col min="2" max="2" width="20.296875" style="6" customWidth="1"/>
    <col min="3" max="3" width="24.09765625" style="6" customWidth="1"/>
    <col min="4" max="4" width="23.5" style="6" customWidth="1"/>
    <col min="5" max="5" width="12.296875" style="6" customWidth="1"/>
    <col min="6" max="6" width="19" style="6" customWidth="1"/>
    <col min="7" max="16384" width="9" style="6"/>
  </cols>
  <sheetData>
    <row r="1" spans="1:6" ht="23.4" x14ac:dyDescent="0.6">
      <c r="A1" s="119" t="s">
        <v>14</v>
      </c>
      <c r="B1" s="119"/>
      <c r="C1" s="119"/>
      <c r="D1" s="119"/>
      <c r="E1" s="119"/>
      <c r="F1" s="119"/>
    </row>
    <row r="2" spans="1:6" ht="23.4" x14ac:dyDescent="0.6">
      <c r="A2" s="20" t="s">
        <v>1</v>
      </c>
      <c r="B2" s="20" t="s">
        <v>64</v>
      </c>
      <c r="C2" s="20"/>
      <c r="D2" s="20" t="s">
        <v>65</v>
      </c>
      <c r="E2" s="20" t="s">
        <v>66</v>
      </c>
      <c r="F2" s="20"/>
    </row>
    <row r="3" spans="1:6" ht="23.4" x14ac:dyDescent="0.6">
      <c r="A3" s="91" t="s">
        <v>5</v>
      </c>
      <c r="B3" s="91" t="s">
        <v>6</v>
      </c>
      <c r="C3" s="91" t="s">
        <v>7</v>
      </c>
      <c r="D3" s="91" t="s">
        <v>8</v>
      </c>
      <c r="E3" s="91" t="s">
        <v>9</v>
      </c>
      <c r="F3" s="91" t="s">
        <v>10</v>
      </c>
    </row>
    <row r="4" spans="1:6" ht="141.6" customHeight="1" x14ac:dyDescent="0.6">
      <c r="A4" s="92" t="s">
        <v>67</v>
      </c>
      <c r="B4" s="92" t="s">
        <v>68</v>
      </c>
      <c r="C4" s="94" t="s">
        <v>69</v>
      </c>
      <c r="D4" s="92" t="s">
        <v>70</v>
      </c>
      <c r="E4" s="59">
        <v>12000</v>
      </c>
      <c r="F4" s="64" t="s">
        <v>71</v>
      </c>
    </row>
    <row r="5" spans="1:6" ht="117" x14ac:dyDescent="0.6">
      <c r="A5" s="93"/>
      <c r="B5" s="93"/>
      <c r="C5" s="95" t="s">
        <v>72</v>
      </c>
      <c r="D5" s="93"/>
      <c r="E5" s="93"/>
      <c r="F5" s="81"/>
    </row>
    <row r="6" spans="1:6" ht="23.4" x14ac:dyDescent="0.6">
      <c r="A6" s="121" t="s">
        <v>28</v>
      </c>
      <c r="B6" s="121"/>
      <c r="C6" s="121"/>
      <c r="D6" s="121"/>
      <c r="E6" s="96">
        <v>12000</v>
      </c>
      <c r="F6" s="19"/>
    </row>
    <row r="7" spans="1:6" x14ac:dyDescent="0.6">
      <c r="B7" s="23"/>
    </row>
    <row r="11" spans="1:6" x14ac:dyDescent="0.6">
      <c r="C11" s="24"/>
    </row>
    <row r="13" spans="1:6" x14ac:dyDescent="0.6">
      <c r="C13" s="23"/>
    </row>
    <row r="14" spans="1:6" x14ac:dyDescent="0.6">
      <c r="C14" s="22"/>
    </row>
    <row r="23" spans="1:6" x14ac:dyDescent="0.6">
      <c r="A23" s="120"/>
      <c r="B23" s="120"/>
      <c r="C23" s="120"/>
      <c r="D23" s="120"/>
      <c r="E23" s="120"/>
      <c r="F23" s="120"/>
    </row>
    <row r="25" spans="1:6" x14ac:dyDescent="0.6">
      <c r="A25" s="25"/>
      <c r="B25" s="25"/>
      <c r="C25" s="25"/>
      <c r="D25" s="25"/>
      <c r="E25" s="25"/>
      <c r="F25" s="25"/>
    </row>
  </sheetData>
  <mergeCells count="3">
    <mergeCell ref="A1:F1"/>
    <mergeCell ref="A23:F23"/>
    <mergeCell ref="A6:D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New,ธรรมดา"&amp;14 120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8001-B118-4F48-AC72-23AEFCCB9B45}">
  <dimension ref="A1:F11"/>
  <sheetViews>
    <sheetView workbookViewId="0">
      <selection activeCell="D13" sqref="D13"/>
    </sheetView>
  </sheetViews>
  <sheetFormatPr defaultColWidth="9" defaultRowHeight="22.8" x14ac:dyDescent="0.65"/>
  <cols>
    <col min="1" max="1" width="6.3984375" style="50" customWidth="1"/>
    <col min="2" max="2" width="35.59765625" style="33" customWidth="1"/>
    <col min="3" max="5" width="9.69921875" style="33" customWidth="1"/>
    <col min="6" max="6" width="11" style="33" customWidth="1"/>
    <col min="7" max="16384" width="9" style="33"/>
  </cols>
  <sheetData>
    <row r="1" spans="1:6" x14ac:dyDescent="0.65">
      <c r="A1" s="30" t="s">
        <v>73</v>
      </c>
      <c r="B1" s="31"/>
      <c r="C1" s="31"/>
      <c r="D1" s="31"/>
      <c r="E1" s="31"/>
      <c r="F1" s="32"/>
    </row>
    <row r="2" spans="1:6" x14ac:dyDescent="0.65">
      <c r="A2" s="34" t="s">
        <v>74</v>
      </c>
      <c r="B2" s="34" t="s">
        <v>5</v>
      </c>
      <c r="C2" s="34" t="s">
        <v>75</v>
      </c>
      <c r="D2" s="34" t="s">
        <v>76</v>
      </c>
      <c r="E2" s="35" t="s">
        <v>77</v>
      </c>
      <c r="F2" s="36" t="s">
        <v>10</v>
      </c>
    </row>
    <row r="3" spans="1:6" x14ac:dyDescent="0.65">
      <c r="A3" s="37">
        <v>603.1</v>
      </c>
      <c r="B3" s="38" t="s">
        <v>11</v>
      </c>
      <c r="C3" s="39"/>
      <c r="D3" s="39">
        <v>15510</v>
      </c>
      <c r="E3" s="40"/>
      <c r="F3" s="41" t="s">
        <v>78</v>
      </c>
    </row>
    <row r="4" spans="1:6" x14ac:dyDescent="0.65">
      <c r="A4" s="37">
        <v>603.20000000000005</v>
      </c>
      <c r="B4" s="38" t="s">
        <v>79</v>
      </c>
      <c r="C4" s="39"/>
      <c r="D4" s="39">
        <v>14274</v>
      </c>
      <c r="E4" s="40"/>
      <c r="F4" s="41" t="s">
        <v>80</v>
      </c>
    </row>
    <row r="5" spans="1:6" x14ac:dyDescent="0.65">
      <c r="A5" s="37">
        <v>603.29999999999995</v>
      </c>
      <c r="B5" s="38" t="s">
        <v>81</v>
      </c>
      <c r="C5" s="39"/>
      <c r="D5" s="39">
        <v>7509</v>
      </c>
      <c r="E5" s="40"/>
      <c r="F5" s="41" t="s">
        <v>82</v>
      </c>
    </row>
    <row r="6" spans="1:6" x14ac:dyDescent="0.65">
      <c r="A6" s="37">
        <v>603.4</v>
      </c>
      <c r="B6" s="38" t="s">
        <v>83</v>
      </c>
      <c r="C6" s="39"/>
      <c r="D6" s="39">
        <v>13934</v>
      </c>
      <c r="E6" s="42"/>
      <c r="F6" s="41" t="s">
        <v>84</v>
      </c>
    </row>
    <row r="7" spans="1:6" x14ac:dyDescent="0.65">
      <c r="A7" s="43">
        <v>603.5</v>
      </c>
      <c r="B7" s="44" t="s">
        <v>85</v>
      </c>
      <c r="C7" s="39"/>
      <c r="D7" s="45">
        <v>8800</v>
      </c>
      <c r="E7" s="40"/>
      <c r="F7" s="46" t="s">
        <v>86</v>
      </c>
    </row>
    <row r="8" spans="1:6" x14ac:dyDescent="0.65">
      <c r="A8" s="37">
        <v>603.6</v>
      </c>
      <c r="B8" s="38" t="s">
        <v>87</v>
      </c>
      <c r="C8" s="39"/>
      <c r="D8" s="39">
        <v>13393</v>
      </c>
      <c r="E8" s="40"/>
      <c r="F8" s="47" t="s">
        <v>88</v>
      </c>
    </row>
    <row r="9" spans="1:6" x14ac:dyDescent="0.65">
      <c r="A9" s="37">
        <v>603.70000000000005</v>
      </c>
      <c r="B9" s="38" t="s">
        <v>89</v>
      </c>
      <c r="C9" s="39"/>
      <c r="D9" s="39">
        <v>6060</v>
      </c>
      <c r="E9" s="40"/>
      <c r="F9" s="41" t="s">
        <v>90</v>
      </c>
    </row>
    <row r="10" spans="1:6" x14ac:dyDescent="0.65">
      <c r="A10" s="37">
        <v>603.79999999999995</v>
      </c>
      <c r="B10" s="38" t="s">
        <v>91</v>
      </c>
      <c r="C10" s="39"/>
      <c r="D10" s="39">
        <v>12000</v>
      </c>
      <c r="E10" s="42"/>
      <c r="F10" s="41" t="s">
        <v>92</v>
      </c>
    </row>
    <row r="11" spans="1:6" x14ac:dyDescent="0.65">
      <c r="A11" s="122" t="s">
        <v>93</v>
      </c>
      <c r="B11" s="122"/>
      <c r="C11" s="48"/>
      <c r="D11" s="48">
        <f>SUM(D3:D10)</f>
        <v>91480</v>
      </c>
      <c r="E11" s="49"/>
    </row>
  </sheetData>
  <mergeCells count="1"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603.1</vt:lpstr>
      <vt:lpstr>603.2</vt:lpstr>
      <vt:lpstr>603.3</vt:lpstr>
      <vt:lpstr>603.4</vt:lpstr>
      <vt:lpstr>603.5</vt:lpstr>
      <vt:lpstr>603.6</vt:lpstr>
      <vt:lpstr>603.7</vt:lpstr>
      <vt:lpstr>603.8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2020-05-28T15:11:32Z</cp:lastPrinted>
  <dcterms:created xsi:type="dcterms:W3CDTF">2020-05-10T11:40:43Z</dcterms:created>
  <dcterms:modified xsi:type="dcterms:W3CDTF">2020-05-28T15:12:46Z</dcterms:modified>
</cp:coreProperties>
</file>